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57-JNMV Ujma 2025 Projektiranje prioriteta 15-Občina Brda sept. 2026/RD-JNMV Ujma 2025-projektiranje prioriteta 15-sept.2026/"/>
    </mc:Choice>
  </mc:AlternateContent>
  <xr:revisionPtr revIDLastSave="0" documentId="8_{6B809F87-1C90-475D-A272-BB0E25E5B642}"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1" i="1" l="1"/>
  <c r="G124" i="1" s="1"/>
  <c r="G116" i="1"/>
  <c r="G113" i="1"/>
  <c r="G111" i="1"/>
  <c r="G101" i="1"/>
  <c r="G97" i="1"/>
  <c r="G87" i="1"/>
  <c r="G77" i="1"/>
  <c r="G68" i="1"/>
  <c r="G58" i="1"/>
  <c r="G49" i="1"/>
  <c r="G41" i="1"/>
  <c r="G32" i="1"/>
  <c r="G30" i="1"/>
  <c r="G29" i="1"/>
  <c r="G28" i="1"/>
  <c r="G27" i="1"/>
  <c r="G26" i="1"/>
  <c r="G25" i="1"/>
  <c r="G24" i="1"/>
  <c r="G23" i="1"/>
  <c r="G11" i="1"/>
  <c r="G127" i="1" l="1"/>
  <c r="G130" i="1" s="1"/>
</calcChain>
</file>

<file path=xl/sharedStrings.xml><?xml version="1.0" encoding="utf-8"?>
<sst xmlns="http://schemas.openxmlformats.org/spreadsheetml/2006/main" count="129" uniqueCount="86">
  <si>
    <t>Popis del z navedbo odgovornih oseb-Predračun</t>
  </si>
  <si>
    <t>Sanacija JP 520684 VRHOVLJE VAS, Plaz Vrhovlje pri Kojskem; (ID 1466964).</t>
  </si>
  <si>
    <t>Javno naročilo št. 4303-23/2026 – UJMA 2025 – PROJEKTIRANJE PRIORITETA 15 – JP 520684 VRHOVLJE VAS (PLAZ VRHOVLJE PRI KOJSKEM)</t>
  </si>
  <si>
    <t>Ponudnik:</t>
  </si>
  <si>
    <t>št. ponudbe:</t>
  </si>
  <si>
    <t>datum:</t>
  </si>
  <si>
    <t>N°</t>
  </si>
  <si>
    <t>VRSTA POSLA</t>
  </si>
  <si>
    <t>cena</t>
  </si>
  <si>
    <t>količina</t>
  </si>
  <si>
    <t>enota</t>
  </si>
  <si>
    <t>znesek</t>
  </si>
  <si>
    <t>1.</t>
  </si>
  <si>
    <t>Geodetski načrt z izdelavo posnetka prečnih profilov</t>
  </si>
  <si>
    <t>ha</t>
  </si>
  <si>
    <t>Izdelava tehničnega posnetka obstoječega stanja cestnega telesa vključno z jarki, prepusti, podpornimi zidovi, in  brežinami na dolžini  340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</si>
  <si>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</si>
  <si>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</si>
  <si>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</si>
  <si>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</si>
  <si>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</si>
  <si>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</si>
  <si>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</si>
  <si>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t>
  </si>
  <si>
    <t>kpl</t>
  </si>
  <si>
    <t>.2</t>
  </si>
  <si>
    <t>Sondažno vrtanje: izvedba 3 sondažnih vrtin, globine do največ 10 m (najmanj 2m v trdo podlago), skupna dolžina sondažnih vrtin:</t>
  </si>
  <si>
    <t>m</t>
  </si>
  <si>
    <t>.3</t>
  </si>
  <si>
    <t>Terenske raziskave: Izkop sondažnega jaška v voziščni konstrukciji do globine 1,0 m z evidentiranjem sestave in debelin posameznih plasti, odvzemom vzorcev, geološko-geotehničnim popisom, izdelavo geološkega profila ter izvedbo 2x meritev Evd.</t>
  </si>
  <si>
    <t>kom</t>
  </si>
  <si>
    <t>.4</t>
  </si>
  <si>
    <t>Terenske raziskave: Izvedba dinamičnega penetracijskega sondiranja s težkim dinamičnim penetrometrom (DPSH) v zemljinah do globine 10 m.</t>
  </si>
  <si>
    <t>.5</t>
  </si>
  <si>
    <t xml:space="preserve">Terenske raziskave: vzorčevanje (3 vzorci na vrtino), SPT (3 preiskave na vrtino), popisi vrtin in meritve nivojev vode ter izdelava geoloških profilov sondažnih vrtin: </t>
  </si>
  <si>
    <t>.6</t>
  </si>
  <si>
    <t xml:space="preserve">Terenske raziskave: vzorčevanje (2 vzorci na izkop), popisi jaškov </t>
  </si>
  <si>
    <t>.7</t>
  </si>
  <si>
    <t xml:space="preserve">Laboratorijske preiskave: opravi se primerni obseg laboratorijskih raziskav v odvisnosti od vrste zemljine (vsaj 2x direktni strižni preizku,  2x  kombinirana preiskava zrnavosti, 3x enoosna tlačna trdnost): </t>
  </si>
  <si>
    <t>.8</t>
  </si>
  <si>
    <t>Poročilo o preiskavah tal:</t>
  </si>
  <si>
    <t>3.</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</si>
  <si>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</si>
  <si>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</si>
  <si>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4.</t>
  </si>
  <si>
    <t xml:space="preserve">2/1 Načrt gradbenih konstrukcij - načrt obnove vozišča: </t>
  </si>
  <si>
    <t xml:space="preserve">Izdelava IzN projektne dokumentacije obnove vozišča in površinskega ter globinskega odvodnjavanja na dolžini 340 m. Vključno z elaboratom dimenzioniranja voziščne konstrukcije. </t>
  </si>
  <si>
    <t>PI s področja gradbeništva:</t>
  </si>
  <si>
    <t>5.</t>
  </si>
  <si>
    <t>2/2 Načrti gradbenih konstrukcij - načrti opornih, podpornih konstrukcij in cestnih prepustov (cevni, škatlasti)</t>
  </si>
  <si>
    <t>Izdela se projektna dokumentacija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</si>
  <si>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6.</t>
  </si>
  <si>
    <t>Elaborat vodenja prometa in zagotavljanja začasne prevoznosti med gradnjo</t>
  </si>
  <si>
    <t>PI s področja gradbeništva, PI s področja prometnega inženirstva:</t>
  </si>
  <si>
    <t xml:space="preserve">                                        </t>
  </si>
  <si>
    <t>7.</t>
  </si>
  <si>
    <t>Načrt gospodarjenja z gradbenimi odpadki</t>
  </si>
  <si>
    <t>8.</t>
  </si>
  <si>
    <t>Varnostni načrt</t>
  </si>
  <si>
    <t>Koordinator s področja varnosti in zdravja pri delu:</t>
  </si>
  <si>
    <t>………………………………….in št. potrdila koord.: …………</t>
  </si>
  <si>
    <t>9.</t>
  </si>
  <si>
    <t>Katastrski elaborat in priprava podatkov za spremljanje odkupov</t>
  </si>
  <si>
    <t>10.</t>
  </si>
  <si>
    <t>Predračunski elaborat</t>
  </si>
  <si>
    <t>izdelati je potrebno projektantsko oceno gradbenih del.</t>
  </si>
  <si>
    <t>11.</t>
  </si>
  <si>
    <t>Elaborat za preprečevanje in zmanjšanje emisij delcev z gradbišča</t>
  </si>
  <si>
    <t>12.</t>
  </si>
  <si>
    <t>Elaborat vpliva podnebnih sprememb</t>
  </si>
  <si>
    <t>izdelati je potrebno elabort vpliva podnebnih sprememb, vključno z oceno tveganja in določiti ukrepe ter za zmanjševanje vplivov podnebnih sprememb na gradnjo.</t>
  </si>
  <si>
    <t>13.</t>
  </si>
  <si>
    <t>Pridobivanje projektnih pogojev in soglasij soglasodajalcev ter načelnih soglasij lastnikov parcel k projektu</t>
  </si>
  <si>
    <t>14.</t>
  </si>
  <si>
    <t>Koordinacija (projektanti, geolog); obračun po urah</t>
  </si>
  <si>
    <t>ur</t>
  </si>
  <si>
    <t>15.</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</si>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</sst>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8">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3" fillId="0" borderId="0"/>
  </cellStyleXfs>
  <cellXfs count="158">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right" vertical="top"/>
    </xf>
    <xf numFmtId="0" fontId="0" fillId="0" borderId="15" xfId="0" applyBorder="1"/>
    <xf numFmtId="0" fontId="0" fillId="0" borderId="14" xfId="0" applyBorder="1" applyAlignment="1">
      <alignment horizontal="center" vertical="top"/>
    </xf>
    <xf numFmtId="0" fontId="3" fillId="0" borderId="6" xfId="0" applyFont="1" applyBorder="1" applyAlignment="1">
      <alignment horizontal="right" vertical="top"/>
    </xf>
    <xf numFmtId="0" fontId="2" fillId="4" borderId="5"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6" xfId="0" applyBorder="1" applyAlignment="1">
      <alignment horizontal="right" vertical="top"/>
    </xf>
    <xf numFmtId="0" fontId="0" fillId="0" borderId="17" xfId="0" applyBorder="1" applyAlignment="1">
      <alignment horizontal="center" vertical="top"/>
    </xf>
    <xf numFmtId="0" fontId="3" fillId="0" borderId="16" xfId="0" applyFont="1" applyBorder="1" applyAlignment="1">
      <alignment horizontal="right" vertical="top" wrapText="1"/>
    </xf>
    <xf numFmtId="0" fontId="3" fillId="0" borderId="16" xfId="0" applyFont="1" applyBorder="1" applyAlignment="1">
      <alignment horizontal="center" vertical="top" wrapText="1"/>
    </xf>
    <xf numFmtId="0" fontId="3" fillId="0" borderId="5" xfId="0" applyFont="1" applyBorder="1"/>
    <xf numFmtId="0" fontId="3" fillId="0" borderId="6" xfId="0" applyFont="1" applyBorder="1" applyAlignment="1">
      <alignment horizontal="right"/>
    </xf>
    <xf numFmtId="0" fontId="3" fillId="0" borderId="6" xfId="0" applyFont="1" applyBorder="1" applyAlignment="1">
      <alignment horizontal="center"/>
    </xf>
    <xf numFmtId="0" fontId="3" fillId="0" borderId="7"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164" fontId="2" fillId="0" borderId="5" xfId="0" applyNumberFormat="1" applyFont="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164" fontId="2" fillId="2" borderId="9" xfId="0" applyNumberFormat="1" applyFont="1" applyFill="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xf numFmtId="0" fontId="0" fillId="0" borderId="14" xfId="0" applyBorder="1"/>
    <xf numFmtId="0" fontId="0" fillId="0" borderId="10" xfId="0" applyBorder="1"/>
    <xf numFmtId="0" fontId="1" fillId="0" borderId="0" xfId="0" applyFont="1" applyAlignment="1">
      <alignment horizontal="left" vertical="justify" wrapText="1"/>
    </xf>
    <xf numFmtId="0" fontId="0" fillId="0" borderId="0" xfId="0" applyAlignment="1">
      <alignment horizontal="right"/>
    </xf>
    <xf numFmtId="0" fontId="0" fillId="0" borderId="0" xfId="0" applyAlignment="1">
      <alignment horizontal="center"/>
    </xf>
    <xf numFmtId="4" fontId="0" fillId="0" borderId="0" xfId="0" applyNumberFormat="1" applyAlignment="1">
      <alignment horizontal="right" vertical="center"/>
    </xf>
    <xf numFmtId="0" fontId="2" fillId="0" borderId="0" xfId="0" applyFont="1" applyAlignment="1">
      <alignment horizontal="left" vertical="justify" wrapText="1"/>
    </xf>
  </cellXfs>
  <cellStyles count="3">
    <cellStyle name="Navadno" xfId="0" builtinId="0"/>
    <cellStyle name="Navadno 2" xfId="2" xr:uid="{00000000-0005-0000-0000-00000200000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45"/>
  <sheetViews>
    <sheetView tabSelected="1" view="pageBreakPreview" zoomScaleNormal="100" zoomScaleSheetLayoutView="100" workbookViewId="0">
      <selection activeCell="G11" sqref="G11"/>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4" bestFit="1" customWidth="1"/>
    <col min="6" max="6" width="6" style="84"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0" hidden="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0" hidden="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0" hidden="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0" hidden="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0" hidden="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0" hidden="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0" hidden="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0" hidden="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0" hidden="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0" hidden="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0" hidden="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0" hidden="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0" hidden="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0" hidden="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0" hidden="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0" hidden="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0" hidden="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0" hidden="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0" hidden="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0" hidden="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0" hidden="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0" hidden="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0" hidden="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0" hidden="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0" hidden="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0" hidden="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0" hidden="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0" hidden="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0" hidden="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0" hidden="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0" hidden="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0" hidden="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0" hidden="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0" hidden="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0" hidden="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0" hidden="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0" hidden="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0" hidden="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0" hidden="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0" hidden="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0" hidden="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0" hidden="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0" hidden="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0" hidden="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0" hidden="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0" hidden="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0" hidden="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0" hidden="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0" hidden="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0" hidden="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0" hidden="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0" hidden="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0" hidden="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0" hidden="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0" hidden="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0" hidden="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0" hidden="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0" hidden="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0" hidden="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0" hidden="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0" hidden="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0" hidden="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0" hidden="1"/>
    <col min="16136" max="16136" width="9.140625" bestFit="1" customWidth="1"/>
  </cols>
  <sheetData>
    <row r="2" spans="1:8" ht="27.75" customHeight="1" x14ac:dyDescent="0.25">
      <c r="C2" s="153" t="s">
        <v>0</v>
      </c>
      <c r="D2" s="154"/>
      <c r="E2" s="155"/>
      <c r="F2" s="155"/>
      <c r="G2" s="156"/>
    </row>
    <row r="3" spans="1:8" ht="24.75" customHeight="1" x14ac:dyDescent="0.25">
      <c r="C3" s="157" t="s">
        <v>1</v>
      </c>
      <c r="D3" s="154"/>
      <c r="E3" s="155"/>
      <c r="F3" s="155"/>
      <c r="G3" s="156"/>
      <c r="H3" s="5"/>
    </row>
    <row r="4" spans="1:8" x14ac:dyDescent="0.25">
      <c r="C4" s="6" t="s">
        <v>2</v>
      </c>
      <c r="D4" s="7"/>
      <c r="E4" s="85"/>
      <c r="F4" s="85"/>
    </row>
    <row r="5" spans="1:8" ht="18" customHeight="1" x14ac:dyDescent="0.25">
      <c r="C5" s="8" t="s">
        <v>3</v>
      </c>
      <c r="D5" s="9"/>
      <c r="E5" s="86"/>
      <c r="F5" s="86"/>
      <c r="G5" s="10"/>
    </row>
    <row r="6" spans="1:8" ht="16.5" customHeight="1" x14ac:dyDescent="0.25">
      <c r="C6" s="11" t="s">
        <v>4</v>
      </c>
      <c r="D6" s="9"/>
      <c r="E6" s="86"/>
      <c r="F6" s="86"/>
      <c r="G6" s="10"/>
    </row>
    <row r="7" spans="1:8" ht="18.75" customHeight="1" x14ac:dyDescent="0.25">
      <c r="C7" s="12" t="s">
        <v>5</v>
      </c>
      <c r="D7" s="13"/>
      <c r="E7" s="12"/>
      <c r="F7" s="12"/>
      <c r="G7" s="10"/>
    </row>
    <row r="8" spans="1:8" ht="15" customHeight="1" thickBot="1" x14ac:dyDescent="0.3">
      <c r="C8" s="14"/>
      <c r="D8" s="15"/>
      <c r="E8" s="87"/>
      <c r="F8" s="87"/>
      <c r="G8" s="16"/>
    </row>
    <row r="9" spans="1:8" ht="15" customHeight="1" thickBot="1" x14ac:dyDescent="0.3">
      <c r="A9" s="4" t="s">
        <v>6</v>
      </c>
      <c r="C9" s="17" t="s">
        <v>7</v>
      </c>
      <c r="D9" s="18" t="s">
        <v>8</v>
      </c>
      <c r="E9" s="19" t="s">
        <v>9</v>
      </c>
      <c r="F9" s="19" t="s">
        <v>10</v>
      </c>
      <c r="G9" s="20" t="s">
        <v>11</v>
      </c>
      <c r="H9" s="21"/>
    </row>
    <row r="10" spans="1:8" ht="14.25" customHeight="1" x14ac:dyDescent="0.25">
      <c r="C10" s="22"/>
      <c r="D10" s="23"/>
      <c r="E10" s="101"/>
      <c r="F10" s="66"/>
      <c r="G10" s="24"/>
      <c r="H10" s="25"/>
    </row>
    <row r="11" spans="1:8" x14ac:dyDescent="0.25">
      <c r="A11" s="4" t="s">
        <v>12</v>
      </c>
      <c r="C11" s="26" t="s">
        <v>13</v>
      </c>
      <c r="D11" s="27"/>
      <c r="E11" s="143">
        <v>1.7</v>
      </c>
      <c r="F11" s="144" t="s">
        <v>14</v>
      </c>
      <c r="G11" s="24">
        <f>D11*E11</f>
        <v>0</v>
      </c>
      <c r="H11" s="28"/>
    </row>
    <row r="12" spans="1:8" ht="93" customHeight="1" x14ac:dyDescent="0.25">
      <c r="C12" s="29" t="s">
        <v>15</v>
      </c>
      <c r="D12" s="30"/>
      <c r="E12" s="102"/>
      <c r="F12" s="88"/>
      <c r="G12" s="24"/>
      <c r="H12" s="31"/>
    </row>
    <row r="13" spans="1:8" x14ac:dyDescent="0.25">
      <c r="C13" s="32" t="s">
        <v>16</v>
      </c>
      <c r="D13" s="33"/>
      <c r="E13" s="103"/>
      <c r="F13" s="89"/>
      <c r="G13" s="24"/>
      <c r="H13" s="31"/>
    </row>
    <row r="14" spans="1:8" x14ac:dyDescent="0.25">
      <c r="C14" s="32"/>
      <c r="D14" s="33"/>
      <c r="E14" s="103"/>
      <c r="F14" s="89"/>
      <c r="G14" s="24"/>
      <c r="H14" s="31"/>
    </row>
    <row r="15" spans="1:8" x14ac:dyDescent="0.25">
      <c r="C15" s="32" t="s">
        <v>17</v>
      </c>
      <c r="D15" s="33"/>
      <c r="E15" s="103"/>
      <c r="F15" s="89"/>
      <c r="G15" s="24"/>
      <c r="H15" s="31"/>
    </row>
    <row r="16" spans="1:8" x14ac:dyDescent="0.25">
      <c r="C16" s="32"/>
      <c r="D16" s="33"/>
      <c r="E16" s="103"/>
      <c r="F16" s="89"/>
      <c r="G16" s="35"/>
      <c r="H16" s="31"/>
    </row>
    <row r="17" spans="1:8" x14ac:dyDescent="0.25">
      <c r="C17" s="32" t="s">
        <v>18</v>
      </c>
      <c r="D17" s="33"/>
      <c r="E17" s="103"/>
      <c r="F17" s="89"/>
      <c r="G17" s="35"/>
      <c r="H17" s="31"/>
    </row>
    <row r="18" spans="1:8" x14ac:dyDescent="0.25">
      <c r="C18" s="32"/>
      <c r="D18" s="33"/>
      <c r="E18" s="103"/>
      <c r="F18" s="89"/>
      <c r="G18" s="35"/>
      <c r="H18" s="31"/>
    </row>
    <row r="19" spans="1:8" x14ac:dyDescent="0.25">
      <c r="C19" s="32" t="s">
        <v>19</v>
      </c>
      <c r="D19" s="33"/>
      <c r="E19" s="103"/>
      <c r="F19" s="89"/>
      <c r="G19" s="35"/>
      <c r="H19" s="31"/>
    </row>
    <row r="20" spans="1:8" ht="6" customHeight="1" thickBot="1" x14ac:dyDescent="0.3">
      <c r="C20" s="36"/>
      <c r="D20" s="37"/>
      <c r="E20" s="104"/>
      <c r="F20" s="67"/>
      <c r="G20" s="38"/>
      <c r="H20" s="39"/>
    </row>
    <row r="21" spans="1:8" ht="14.25" customHeight="1" x14ac:dyDescent="0.25">
      <c r="C21" s="22"/>
      <c r="D21" s="40"/>
      <c r="E21" s="101"/>
      <c r="F21" s="66"/>
      <c r="G21" s="41"/>
      <c r="H21" s="25"/>
    </row>
    <row r="22" spans="1:8" x14ac:dyDescent="0.25">
      <c r="A22" s="4" t="s">
        <v>20</v>
      </c>
      <c r="C22" s="42" t="s">
        <v>21</v>
      </c>
      <c r="D22" s="33"/>
      <c r="E22" s="103"/>
      <c r="F22" s="89"/>
      <c r="G22" s="43"/>
      <c r="H22" s="28"/>
    </row>
    <row r="23" spans="1:8" ht="39.6" customHeight="1" x14ac:dyDescent="0.25">
      <c r="A23" s="4">
        <v>2</v>
      </c>
      <c r="B23" s="44" t="s">
        <v>22</v>
      </c>
      <c r="C23" s="45" t="s">
        <v>23</v>
      </c>
      <c r="D23" s="46"/>
      <c r="E23" s="113">
        <v>1</v>
      </c>
      <c r="F23" s="114" t="s">
        <v>24</v>
      </c>
      <c r="G23" s="49">
        <f t="shared" ref="G23:G30" si="0">D23*E23</f>
        <v>0</v>
      </c>
      <c r="H23" s="28"/>
    </row>
    <row r="24" spans="1:8" ht="26.45" customHeight="1" x14ac:dyDescent="0.25">
      <c r="A24" s="4">
        <v>2</v>
      </c>
      <c r="B24" s="4" t="s">
        <v>25</v>
      </c>
      <c r="C24" s="45" t="s">
        <v>26</v>
      </c>
      <c r="D24" s="46"/>
      <c r="E24" s="115">
        <v>30</v>
      </c>
      <c r="F24" s="116" t="s">
        <v>27</v>
      </c>
      <c r="G24" s="49">
        <f t="shared" si="0"/>
        <v>0</v>
      </c>
      <c r="H24" s="28"/>
    </row>
    <row r="25" spans="1:8" ht="52.9" customHeight="1" x14ac:dyDescent="0.25">
      <c r="A25" s="4">
        <v>2</v>
      </c>
      <c r="B25" s="4" t="s">
        <v>28</v>
      </c>
      <c r="C25" s="47" t="s">
        <v>29</v>
      </c>
      <c r="D25" s="48"/>
      <c r="E25" s="115">
        <v>2</v>
      </c>
      <c r="F25" s="116" t="s">
        <v>30</v>
      </c>
      <c r="G25" s="49">
        <f t="shared" si="0"/>
        <v>0</v>
      </c>
      <c r="H25" s="28"/>
    </row>
    <row r="26" spans="1:8" ht="39.6" customHeight="1" x14ac:dyDescent="0.25">
      <c r="A26" s="4">
        <v>2</v>
      </c>
      <c r="B26" s="4" t="s">
        <v>31</v>
      </c>
      <c r="C26" s="45" t="s">
        <v>32</v>
      </c>
      <c r="D26" s="48"/>
      <c r="E26" s="115">
        <v>2</v>
      </c>
      <c r="F26" s="116" t="s">
        <v>30</v>
      </c>
      <c r="G26" s="49">
        <f t="shared" si="0"/>
        <v>0</v>
      </c>
      <c r="H26" s="28"/>
    </row>
    <row r="27" spans="1:8" ht="39.6" customHeight="1" x14ac:dyDescent="0.25">
      <c r="A27" s="4">
        <v>2</v>
      </c>
      <c r="B27" s="4" t="s">
        <v>33</v>
      </c>
      <c r="C27" s="45" t="s">
        <v>34</v>
      </c>
      <c r="D27" s="48"/>
      <c r="E27" s="113">
        <v>1</v>
      </c>
      <c r="F27" s="114" t="s">
        <v>24</v>
      </c>
      <c r="G27" s="24">
        <f t="shared" si="0"/>
        <v>0</v>
      </c>
      <c r="H27" s="28"/>
    </row>
    <row r="28" spans="1:8" ht="25.5" x14ac:dyDescent="0.25">
      <c r="A28" s="4">
        <v>2</v>
      </c>
      <c r="B28" s="4" t="s">
        <v>35</v>
      </c>
      <c r="C28" s="45" t="s">
        <v>36</v>
      </c>
      <c r="D28" s="46"/>
      <c r="E28" s="113">
        <v>1</v>
      </c>
      <c r="F28" s="114" t="s">
        <v>24</v>
      </c>
      <c r="G28" s="24">
        <f t="shared" si="0"/>
        <v>0</v>
      </c>
      <c r="H28" s="28"/>
    </row>
    <row r="29" spans="1:8" ht="52.9" customHeight="1" x14ac:dyDescent="0.25">
      <c r="A29" s="4">
        <v>2</v>
      </c>
      <c r="B29" s="4" t="s">
        <v>37</v>
      </c>
      <c r="C29" s="45" t="s">
        <v>38</v>
      </c>
      <c r="D29" s="46"/>
      <c r="E29" s="113">
        <v>1</v>
      </c>
      <c r="F29" s="114" t="s">
        <v>24</v>
      </c>
      <c r="G29" s="24">
        <f t="shared" si="0"/>
        <v>0</v>
      </c>
      <c r="H29" s="28"/>
    </row>
    <row r="30" spans="1:8" x14ac:dyDescent="0.25">
      <c r="A30" s="4">
        <v>2</v>
      </c>
      <c r="B30" s="4" t="s">
        <v>39</v>
      </c>
      <c r="C30" s="45" t="s">
        <v>40</v>
      </c>
      <c r="D30" s="46"/>
      <c r="E30" s="113">
        <v>1</v>
      </c>
      <c r="F30" s="114" t="s">
        <v>24</v>
      </c>
      <c r="G30" s="24">
        <f t="shared" si="0"/>
        <v>0</v>
      </c>
      <c r="H30" s="28"/>
    </row>
    <row r="31" spans="1:8" ht="15" customHeight="1" thickBot="1" x14ac:dyDescent="0.3">
      <c r="B31" s="44"/>
      <c r="C31" s="45"/>
      <c r="D31" s="51"/>
      <c r="E31" s="113"/>
      <c r="F31" s="114"/>
      <c r="G31" s="24"/>
      <c r="H31" s="28"/>
    </row>
    <row r="32" spans="1:8" ht="52.9" customHeight="1" x14ac:dyDescent="0.25">
      <c r="A32" s="120" t="s">
        <v>41</v>
      </c>
      <c r="B32" s="121"/>
      <c r="C32" s="118" t="s">
        <v>42</v>
      </c>
      <c r="D32" s="122"/>
      <c r="E32" s="123">
        <v>1</v>
      </c>
      <c r="F32" s="124" t="s">
        <v>24</v>
      </c>
      <c r="G32" s="57">
        <f>D32*E32</f>
        <v>0</v>
      </c>
      <c r="H32" s="28"/>
    </row>
    <row r="33" spans="1:8" x14ac:dyDescent="0.25">
      <c r="A33" s="125"/>
      <c r="C33" s="32" t="s">
        <v>16</v>
      </c>
      <c r="D33" s="33"/>
      <c r="E33" s="103"/>
      <c r="F33" s="89"/>
      <c r="G33" s="43"/>
      <c r="H33" s="31"/>
    </row>
    <row r="34" spans="1:8" x14ac:dyDescent="0.25">
      <c r="A34" s="125"/>
      <c r="C34" s="32"/>
      <c r="D34" s="33"/>
      <c r="E34" s="103"/>
      <c r="F34" s="89"/>
      <c r="G34" s="43"/>
      <c r="H34" s="31"/>
    </row>
    <row r="35" spans="1:8" x14ac:dyDescent="0.25">
      <c r="A35" s="125"/>
      <c r="C35" s="32" t="s">
        <v>17</v>
      </c>
      <c r="D35" s="33"/>
      <c r="E35" s="103"/>
      <c r="F35" s="89"/>
      <c r="G35" s="43"/>
      <c r="H35" s="31"/>
    </row>
    <row r="36" spans="1:8" x14ac:dyDescent="0.25">
      <c r="A36" s="125"/>
      <c r="C36" s="32" t="s">
        <v>43</v>
      </c>
      <c r="D36" s="33"/>
      <c r="E36" s="103"/>
      <c r="F36" s="89"/>
      <c r="G36" s="53"/>
      <c r="H36" s="31"/>
    </row>
    <row r="37" spans="1:8" x14ac:dyDescent="0.25">
      <c r="A37" s="125"/>
      <c r="C37" s="32"/>
      <c r="D37" s="33"/>
      <c r="E37" s="103"/>
      <c r="F37" s="89"/>
      <c r="G37" s="43"/>
      <c r="H37" s="31"/>
    </row>
    <row r="38" spans="1:8" x14ac:dyDescent="0.25">
      <c r="A38" s="125"/>
      <c r="C38" s="52" t="s">
        <v>19</v>
      </c>
      <c r="D38" s="51"/>
      <c r="E38" s="105"/>
      <c r="F38" s="65"/>
      <c r="G38" s="43"/>
      <c r="H38" s="31"/>
    </row>
    <row r="39" spans="1:8" ht="8.25" customHeight="1" thickBot="1" x14ac:dyDescent="0.3">
      <c r="A39" s="126"/>
      <c r="B39" s="127"/>
      <c r="C39" s="54"/>
      <c r="D39" s="37"/>
      <c r="E39" s="104"/>
      <c r="F39" s="67"/>
      <c r="G39" s="55"/>
      <c r="H39" s="39"/>
    </row>
    <row r="40" spans="1:8" x14ac:dyDescent="0.25">
      <c r="C40" s="56"/>
      <c r="D40" s="40"/>
      <c r="E40" s="101"/>
      <c r="F40" s="66"/>
      <c r="G40" s="57"/>
      <c r="H40" s="31"/>
    </row>
    <row r="41" spans="1:8" x14ac:dyDescent="0.25">
      <c r="A41" s="63" t="s">
        <v>44</v>
      </c>
      <c r="C41" s="58" t="s">
        <v>45</v>
      </c>
      <c r="D41" s="59"/>
      <c r="E41" s="106">
        <v>1</v>
      </c>
      <c r="F41" s="90" t="s">
        <v>24</v>
      </c>
      <c r="G41" s="24">
        <f>D41*E41</f>
        <v>0</v>
      </c>
      <c r="H41" s="31"/>
    </row>
    <row r="42" spans="1:8" ht="39.6" customHeight="1" x14ac:dyDescent="0.25">
      <c r="C42" s="60" t="s">
        <v>46</v>
      </c>
      <c r="D42" s="51"/>
      <c r="E42" s="105"/>
      <c r="F42" s="65"/>
      <c r="G42" s="24"/>
      <c r="H42" s="31"/>
    </row>
    <row r="43" spans="1:8" x14ac:dyDescent="0.25">
      <c r="C43" s="32" t="s">
        <v>16</v>
      </c>
      <c r="D43" s="33"/>
      <c r="E43" s="103"/>
      <c r="F43" s="89"/>
      <c r="G43" s="24"/>
      <c r="H43" s="31"/>
    </row>
    <row r="44" spans="1:8" x14ac:dyDescent="0.25">
      <c r="C44" s="32"/>
      <c r="D44" s="33"/>
      <c r="E44" s="103"/>
      <c r="F44" s="89"/>
      <c r="G44" s="24"/>
      <c r="H44" s="31"/>
    </row>
    <row r="45" spans="1:8" x14ac:dyDescent="0.25">
      <c r="C45" s="32" t="s">
        <v>17</v>
      </c>
      <c r="D45" s="33"/>
      <c r="E45" s="103"/>
      <c r="F45" s="89"/>
      <c r="G45" s="24"/>
      <c r="H45" s="31"/>
    </row>
    <row r="46" spans="1:8" x14ac:dyDescent="0.25">
      <c r="C46" s="32" t="s">
        <v>47</v>
      </c>
      <c r="D46" s="33"/>
      <c r="E46" s="103"/>
      <c r="F46" s="89"/>
      <c r="G46" s="24"/>
      <c r="H46" s="31"/>
    </row>
    <row r="47" spans="1:8" ht="15" customHeight="1" thickBot="1" x14ac:dyDescent="0.3">
      <c r="C47" s="52" t="s">
        <v>19</v>
      </c>
      <c r="D47" s="33"/>
      <c r="E47" s="103"/>
      <c r="F47" s="89"/>
      <c r="G47" s="24"/>
      <c r="H47" s="31"/>
    </row>
    <row r="48" spans="1:8" x14ac:dyDescent="0.25">
      <c r="A48" s="150"/>
      <c r="B48" s="151"/>
      <c r="C48" s="56"/>
      <c r="D48" s="40"/>
      <c r="E48" s="101"/>
      <c r="F48" s="66"/>
      <c r="G48" s="57"/>
      <c r="H48" s="31"/>
    </row>
    <row r="49" spans="1:8" ht="26.45" customHeight="1" x14ac:dyDescent="0.25">
      <c r="A49" s="128" t="s">
        <v>48</v>
      </c>
      <c r="C49" s="58" t="s">
        <v>49</v>
      </c>
      <c r="D49" s="59"/>
      <c r="E49" s="106">
        <v>1</v>
      </c>
      <c r="F49" s="90" t="s">
        <v>24</v>
      </c>
      <c r="G49" s="24">
        <f>D49*E49</f>
        <v>0</v>
      </c>
      <c r="H49" s="31"/>
    </row>
    <row r="50" spans="1:8" ht="79.150000000000006" customHeight="1" x14ac:dyDescent="0.25">
      <c r="A50" s="152"/>
      <c r="C50" s="60" t="s">
        <v>50</v>
      </c>
      <c r="D50" s="51"/>
      <c r="E50" s="105"/>
      <c r="F50" s="65"/>
      <c r="G50" s="24"/>
      <c r="H50" s="31"/>
    </row>
    <row r="51" spans="1:8" x14ac:dyDescent="0.25">
      <c r="A51" s="152"/>
      <c r="C51" s="32" t="s">
        <v>16</v>
      </c>
      <c r="D51" s="33"/>
      <c r="E51" s="103"/>
      <c r="F51" s="89"/>
      <c r="G51" s="24"/>
      <c r="H51" s="31"/>
    </row>
    <row r="52" spans="1:8" x14ac:dyDescent="0.25">
      <c r="A52" s="152"/>
      <c r="C52" s="32"/>
      <c r="D52" s="33"/>
      <c r="E52" s="103"/>
      <c r="F52" s="89"/>
      <c r="G52" s="24"/>
      <c r="H52" s="31"/>
    </row>
    <row r="53" spans="1:8" x14ac:dyDescent="0.25">
      <c r="A53" s="152"/>
      <c r="C53" s="32" t="s">
        <v>17</v>
      </c>
      <c r="D53" s="33"/>
      <c r="E53" s="103"/>
      <c r="F53" s="89"/>
      <c r="G53" s="24"/>
      <c r="H53" s="31"/>
    </row>
    <row r="54" spans="1:8" x14ac:dyDescent="0.25">
      <c r="A54" s="152"/>
      <c r="C54" s="32" t="s">
        <v>47</v>
      </c>
      <c r="D54" s="33"/>
      <c r="E54" s="103"/>
      <c r="F54" s="89"/>
      <c r="G54" s="24"/>
      <c r="H54" s="31"/>
    </row>
    <row r="55" spans="1:8" x14ac:dyDescent="0.25">
      <c r="A55" s="152"/>
      <c r="C55" s="52"/>
      <c r="D55" s="51"/>
      <c r="E55" s="105"/>
      <c r="F55" s="65"/>
      <c r="G55" s="24"/>
      <c r="H55" s="31"/>
    </row>
    <row r="56" spans="1:8" ht="15" customHeight="1" thickBot="1" x14ac:dyDescent="0.3">
      <c r="A56" s="61"/>
      <c r="B56" s="129"/>
      <c r="C56" s="54" t="s">
        <v>19</v>
      </c>
      <c r="D56" s="37"/>
      <c r="E56" s="104"/>
      <c r="F56" s="67"/>
      <c r="G56" s="62"/>
      <c r="H56" s="31"/>
    </row>
    <row r="57" spans="1:8" x14ac:dyDescent="0.25">
      <c r="A57" s="120"/>
      <c r="B57" s="130"/>
      <c r="C57" s="66"/>
      <c r="D57" s="40"/>
      <c r="E57" s="101"/>
      <c r="F57" s="66"/>
      <c r="G57" s="57"/>
      <c r="H57" s="64"/>
    </row>
    <row r="58" spans="1:8" ht="26.45" customHeight="1" x14ac:dyDescent="0.25">
      <c r="A58" s="128" t="s">
        <v>51</v>
      </c>
      <c r="C58" s="117" t="s">
        <v>52</v>
      </c>
      <c r="D58" s="46"/>
      <c r="E58" s="107">
        <v>1</v>
      </c>
      <c r="F58" s="91" t="s">
        <v>24</v>
      </c>
      <c r="G58" s="24">
        <f>D58*E58</f>
        <v>0</v>
      </c>
      <c r="H58" s="28"/>
    </row>
    <row r="59" spans="1:8" x14ac:dyDescent="0.25">
      <c r="A59" s="125"/>
      <c r="C59" s="65"/>
      <c r="D59" s="51"/>
      <c r="E59" s="105"/>
      <c r="F59" s="65"/>
      <c r="G59" s="24"/>
      <c r="H59" s="64"/>
    </row>
    <row r="60" spans="1:8" x14ac:dyDescent="0.25">
      <c r="A60" s="125"/>
      <c r="C60" s="32" t="s">
        <v>16</v>
      </c>
      <c r="D60" s="33"/>
      <c r="E60" s="103"/>
      <c r="F60" s="89"/>
      <c r="G60" s="24"/>
      <c r="H60" s="64"/>
    </row>
    <row r="61" spans="1:8" x14ac:dyDescent="0.25">
      <c r="A61" s="125"/>
      <c r="C61" s="32"/>
      <c r="D61" s="33"/>
      <c r="E61" s="103"/>
      <c r="F61" s="89"/>
      <c r="G61" s="24"/>
      <c r="H61" s="64"/>
    </row>
    <row r="62" spans="1:8" x14ac:dyDescent="0.25">
      <c r="A62" s="125"/>
      <c r="C62" s="32" t="s">
        <v>17</v>
      </c>
      <c r="D62" s="33"/>
      <c r="E62" s="103"/>
      <c r="F62" s="89"/>
      <c r="G62" s="24"/>
      <c r="H62" s="64"/>
    </row>
    <row r="63" spans="1:8" x14ac:dyDescent="0.25">
      <c r="A63" s="125"/>
      <c r="C63" s="32" t="s">
        <v>53</v>
      </c>
      <c r="D63" s="33"/>
      <c r="E63" s="103"/>
      <c r="F63" s="89"/>
      <c r="G63" s="24"/>
      <c r="H63" s="64"/>
    </row>
    <row r="64" spans="1:8" x14ac:dyDescent="0.25">
      <c r="A64" s="125"/>
      <c r="C64" s="52"/>
      <c r="D64" s="51"/>
      <c r="E64" s="105"/>
      <c r="F64" s="65"/>
      <c r="G64" s="24"/>
      <c r="H64" s="64"/>
    </row>
    <row r="65" spans="1:8" x14ac:dyDescent="0.25">
      <c r="A65" s="125"/>
      <c r="C65" s="52" t="s">
        <v>19</v>
      </c>
      <c r="D65" s="51"/>
      <c r="E65" s="105"/>
      <c r="F65" s="65"/>
      <c r="G65" s="24"/>
      <c r="H65" s="64"/>
    </row>
    <row r="66" spans="1:8" ht="15" customHeight="1" thickBot="1" x14ac:dyDescent="0.3">
      <c r="A66" s="61"/>
      <c r="B66" s="129"/>
      <c r="C66" s="36"/>
      <c r="D66" s="37"/>
      <c r="E66" s="104"/>
      <c r="F66" s="67"/>
      <c r="G66" s="38"/>
      <c r="H66" s="31"/>
    </row>
    <row r="67" spans="1:8" ht="9.75" customHeight="1" x14ac:dyDescent="0.25">
      <c r="C67" s="52" t="s">
        <v>54</v>
      </c>
      <c r="D67" s="51"/>
      <c r="E67" s="105"/>
      <c r="F67" s="65"/>
      <c r="G67" s="24"/>
      <c r="H67" s="64"/>
    </row>
    <row r="68" spans="1:8" ht="15" customHeight="1" x14ac:dyDescent="0.25">
      <c r="A68" s="63" t="s">
        <v>55</v>
      </c>
      <c r="C68" s="50" t="s">
        <v>56</v>
      </c>
      <c r="D68" s="46"/>
      <c r="E68" s="107">
        <v>1</v>
      </c>
      <c r="F68" s="91" t="s">
        <v>24</v>
      </c>
      <c r="G68" s="24">
        <f>D68*E68</f>
        <v>0</v>
      </c>
      <c r="H68" s="28"/>
    </row>
    <row r="69" spans="1:8" ht="8.25" customHeight="1" x14ac:dyDescent="0.25">
      <c r="C69" s="65"/>
      <c r="D69" s="51"/>
      <c r="E69" s="105"/>
      <c r="F69" s="65"/>
      <c r="G69" s="24"/>
      <c r="H69" s="64"/>
    </row>
    <row r="70" spans="1:8" x14ac:dyDescent="0.25">
      <c r="C70" s="32" t="s">
        <v>16</v>
      </c>
      <c r="D70" s="33"/>
      <c r="E70" s="103"/>
      <c r="F70" s="89"/>
      <c r="G70" s="24"/>
      <c r="H70" s="64"/>
    </row>
    <row r="71" spans="1:8" ht="9" customHeight="1" x14ac:dyDescent="0.25">
      <c r="C71" s="32"/>
      <c r="D71" s="33"/>
      <c r="E71" s="103"/>
      <c r="F71" s="89"/>
      <c r="G71" s="24"/>
      <c r="H71" s="64"/>
    </row>
    <row r="72" spans="1:8" x14ac:dyDescent="0.25">
      <c r="C72" s="32" t="s">
        <v>17</v>
      </c>
      <c r="D72" s="33"/>
      <c r="E72" s="103"/>
      <c r="F72" s="89"/>
      <c r="G72" s="24"/>
      <c r="H72" s="64"/>
    </row>
    <row r="73" spans="1:8" x14ac:dyDescent="0.25">
      <c r="C73" s="32" t="s">
        <v>47</v>
      </c>
      <c r="D73" s="33"/>
      <c r="E73" s="103"/>
      <c r="F73" s="89"/>
      <c r="G73" s="24"/>
      <c r="H73" s="64"/>
    </row>
    <row r="74" spans="1:8" ht="15.75" customHeight="1" x14ac:dyDescent="0.25">
      <c r="C74" s="52"/>
      <c r="D74" s="51"/>
      <c r="E74" s="105"/>
      <c r="F74" s="65"/>
      <c r="G74" s="24"/>
      <c r="H74" s="64"/>
    </row>
    <row r="75" spans="1:8" x14ac:dyDescent="0.25">
      <c r="C75" s="52" t="s">
        <v>19</v>
      </c>
      <c r="D75" s="51"/>
      <c r="E75" s="105"/>
      <c r="F75" s="65"/>
      <c r="G75" s="24"/>
      <c r="H75" s="64"/>
    </row>
    <row r="76" spans="1:8" ht="21" customHeight="1" thickBot="1" x14ac:dyDescent="0.3">
      <c r="C76" s="45"/>
      <c r="D76" s="51"/>
      <c r="E76" s="105"/>
      <c r="F76" s="65"/>
      <c r="G76" s="24"/>
      <c r="H76" s="64"/>
    </row>
    <row r="77" spans="1:8" ht="16.5" customHeight="1" x14ac:dyDescent="0.25">
      <c r="A77" s="131" t="s">
        <v>57</v>
      </c>
      <c r="B77" s="130"/>
      <c r="C77" s="132" t="s">
        <v>58</v>
      </c>
      <c r="D77" s="122"/>
      <c r="E77" s="133">
        <v>1</v>
      </c>
      <c r="F77" s="134" t="s">
        <v>24</v>
      </c>
      <c r="G77" s="57">
        <f>D77*E77</f>
        <v>0</v>
      </c>
      <c r="H77" s="28"/>
    </row>
    <row r="78" spans="1:8" ht="8.25" customHeight="1" x14ac:dyDescent="0.25">
      <c r="A78" s="125"/>
      <c r="C78" s="65"/>
      <c r="D78" s="51"/>
      <c r="E78" s="105"/>
      <c r="F78" s="65"/>
      <c r="G78" s="24"/>
      <c r="H78" s="64"/>
    </row>
    <row r="79" spans="1:8" x14ac:dyDescent="0.25">
      <c r="A79" s="125"/>
      <c r="C79" s="32" t="s">
        <v>16</v>
      </c>
      <c r="D79" s="33"/>
      <c r="E79" s="103"/>
      <c r="F79" s="89"/>
      <c r="G79" s="24"/>
      <c r="H79" s="64"/>
    </row>
    <row r="80" spans="1:8" ht="9" customHeight="1" x14ac:dyDescent="0.25">
      <c r="A80" s="125"/>
      <c r="C80" s="32"/>
      <c r="D80" s="33"/>
      <c r="E80" s="103"/>
      <c r="F80" s="89"/>
      <c r="G80" s="24"/>
      <c r="H80" s="64"/>
    </row>
    <row r="81" spans="1:8" x14ac:dyDescent="0.25">
      <c r="A81" s="125"/>
      <c r="C81" s="32" t="s">
        <v>17</v>
      </c>
      <c r="D81" s="33"/>
      <c r="E81" s="103"/>
      <c r="F81" s="89"/>
      <c r="G81" s="24"/>
      <c r="H81" s="64"/>
    </row>
    <row r="82" spans="1:8" x14ac:dyDescent="0.25">
      <c r="A82" s="125"/>
      <c r="C82" s="32" t="s">
        <v>59</v>
      </c>
      <c r="D82" s="33"/>
      <c r="E82" s="103"/>
      <c r="F82" s="89"/>
      <c r="G82" s="24"/>
      <c r="H82" s="64"/>
    </row>
    <row r="83" spans="1:8" x14ac:dyDescent="0.25">
      <c r="A83" s="125"/>
      <c r="C83" s="52"/>
      <c r="D83" s="51"/>
      <c r="E83" s="105"/>
      <c r="F83" s="65"/>
      <c r="G83" s="24"/>
      <c r="H83" s="64"/>
    </row>
    <row r="84" spans="1:8" x14ac:dyDescent="0.25">
      <c r="A84" s="125"/>
      <c r="C84" s="52" t="s">
        <v>60</v>
      </c>
      <c r="D84" s="51"/>
      <c r="E84" s="105"/>
      <c r="F84" s="65"/>
      <c r="G84" s="24"/>
      <c r="H84" s="64"/>
    </row>
    <row r="85" spans="1:8" ht="9.75" customHeight="1" thickBot="1" x14ac:dyDescent="0.3">
      <c r="A85" s="126"/>
      <c r="B85" s="127"/>
      <c r="C85" s="67"/>
      <c r="D85" s="37"/>
      <c r="E85" s="104"/>
      <c r="F85" s="67"/>
      <c r="G85" s="62"/>
      <c r="H85" s="64"/>
    </row>
    <row r="86" spans="1:8" ht="9.75" customHeight="1" x14ac:dyDescent="0.25">
      <c r="A86" s="120"/>
      <c r="B86" s="130"/>
      <c r="C86" s="66"/>
      <c r="D86" s="40"/>
      <c r="E86" s="101"/>
      <c r="F86" s="66"/>
      <c r="G86" s="57"/>
      <c r="H86" s="64"/>
    </row>
    <row r="87" spans="1:8" ht="26.45" customHeight="1" x14ac:dyDescent="0.25">
      <c r="A87" s="128" t="s">
        <v>61</v>
      </c>
      <c r="C87" s="50" t="s">
        <v>62</v>
      </c>
      <c r="D87" s="46"/>
      <c r="E87" s="107">
        <v>1</v>
      </c>
      <c r="F87" s="91" t="s">
        <v>24</v>
      </c>
      <c r="G87" s="24">
        <f>D87*E87</f>
        <v>0</v>
      </c>
      <c r="H87" s="28"/>
    </row>
    <row r="88" spans="1:8" x14ac:dyDescent="0.25">
      <c r="A88" s="128"/>
      <c r="C88" s="32" t="s">
        <v>16</v>
      </c>
      <c r="D88" s="51"/>
      <c r="E88" s="107"/>
      <c r="F88" s="91"/>
      <c r="G88" s="24"/>
      <c r="H88" s="119"/>
    </row>
    <row r="89" spans="1:8" x14ac:dyDescent="0.25">
      <c r="A89" s="128"/>
      <c r="C89" s="32"/>
      <c r="D89" s="51"/>
      <c r="E89" s="107"/>
      <c r="F89" s="91"/>
      <c r="G89" s="24"/>
      <c r="H89" s="119"/>
    </row>
    <row r="90" spans="1:8" x14ac:dyDescent="0.25">
      <c r="A90" s="128"/>
      <c r="C90" s="32" t="s">
        <v>17</v>
      </c>
      <c r="D90" s="51"/>
      <c r="E90" s="107"/>
      <c r="F90" s="91"/>
      <c r="G90" s="24"/>
      <c r="H90" s="119"/>
    </row>
    <row r="91" spans="1:8" x14ac:dyDescent="0.25">
      <c r="A91" s="128"/>
      <c r="C91" s="32"/>
      <c r="D91" s="51"/>
      <c r="E91" s="107"/>
      <c r="F91" s="91"/>
      <c r="G91" s="24"/>
      <c r="H91" s="119"/>
    </row>
    <row r="92" spans="1:8" x14ac:dyDescent="0.25">
      <c r="A92" s="128"/>
      <c r="C92" s="32" t="s">
        <v>18</v>
      </c>
      <c r="D92" s="51"/>
      <c r="E92" s="107"/>
      <c r="F92" s="91"/>
      <c r="G92" s="24"/>
      <c r="H92" s="119"/>
    </row>
    <row r="93" spans="1:8" x14ac:dyDescent="0.25">
      <c r="A93" s="128"/>
      <c r="C93" s="32"/>
      <c r="D93" s="51"/>
      <c r="E93" s="107"/>
      <c r="F93" s="91"/>
      <c r="G93" s="24"/>
      <c r="H93" s="119"/>
    </row>
    <row r="94" spans="1:8" x14ac:dyDescent="0.25">
      <c r="A94" s="128"/>
      <c r="C94" s="32" t="s">
        <v>19</v>
      </c>
      <c r="D94" s="51"/>
      <c r="E94" s="107"/>
      <c r="F94" s="91"/>
      <c r="G94" s="24"/>
      <c r="H94" s="119"/>
    </row>
    <row r="95" spans="1:8" ht="9.75" customHeight="1" thickBot="1" x14ac:dyDescent="0.3">
      <c r="A95" s="126"/>
      <c r="B95" s="127"/>
      <c r="C95" s="70"/>
      <c r="D95" s="37"/>
      <c r="E95" s="104"/>
      <c r="F95" s="67"/>
      <c r="G95" s="62"/>
      <c r="H95" s="64"/>
    </row>
    <row r="96" spans="1:8" ht="12.75" customHeight="1" x14ac:dyDescent="0.25">
      <c r="A96" s="120"/>
      <c r="B96" s="130"/>
      <c r="C96" s="25"/>
      <c r="D96" s="68"/>
      <c r="E96" s="108"/>
      <c r="F96" s="92"/>
      <c r="G96" s="69"/>
      <c r="H96" s="64"/>
    </row>
    <row r="97" spans="1:8" ht="14.25" customHeight="1" x14ac:dyDescent="0.25">
      <c r="A97" s="128" t="s">
        <v>63</v>
      </c>
      <c r="C97" s="50" t="s">
        <v>64</v>
      </c>
      <c r="D97" s="46"/>
      <c r="E97" s="107">
        <v>1</v>
      </c>
      <c r="F97" s="91" t="s">
        <v>24</v>
      </c>
      <c r="G97" s="24">
        <f>D97*E97</f>
        <v>0</v>
      </c>
      <c r="H97" s="64"/>
    </row>
    <row r="98" spans="1:8" ht="27" customHeight="1" x14ac:dyDescent="0.25">
      <c r="A98" s="128"/>
      <c r="C98" s="45" t="s">
        <v>65</v>
      </c>
      <c r="D98" s="51"/>
      <c r="E98" s="105"/>
      <c r="F98" s="65"/>
      <c r="G98" s="24"/>
      <c r="H98" s="64"/>
    </row>
    <row r="99" spans="1:8" ht="27" customHeight="1" thickBot="1" x14ac:dyDescent="0.3">
      <c r="A99" s="128"/>
      <c r="C99" s="45"/>
      <c r="D99" s="51"/>
      <c r="E99" s="105"/>
      <c r="F99" s="65"/>
      <c r="G99" s="24"/>
      <c r="H99" s="64"/>
    </row>
    <row r="100" spans="1:8" x14ac:dyDescent="0.25">
      <c r="A100" s="131"/>
      <c r="B100" s="130"/>
      <c r="C100" s="118"/>
      <c r="D100" s="145"/>
      <c r="E100" s="146"/>
      <c r="F100" s="146"/>
      <c r="G100" s="147"/>
      <c r="H100" s="64"/>
    </row>
    <row r="101" spans="1:8" ht="26.45" customHeight="1" x14ac:dyDescent="0.25">
      <c r="A101" s="128" t="s">
        <v>66</v>
      </c>
      <c r="C101" s="50" t="s">
        <v>67</v>
      </c>
      <c r="D101" s="148"/>
      <c r="E101" s="91">
        <v>1</v>
      </c>
      <c r="F101" s="91" t="s">
        <v>24</v>
      </c>
      <c r="G101" s="24">
        <f>D101*E101</f>
        <v>0</v>
      </c>
      <c r="H101" s="64"/>
    </row>
    <row r="102" spans="1:8" x14ac:dyDescent="0.25">
      <c r="A102" s="128"/>
      <c r="C102" s="65"/>
      <c r="D102" s="149"/>
      <c r="E102" s="91"/>
      <c r="F102" s="91"/>
      <c r="G102" s="24"/>
      <c r="H102" s="64"/>
    </row>
    <row r="103" spans="1:8" x14ac:dyDescent="0.25">
      <c r="A103" s="128"/>
      <c r="C103" s="32" t="s">
        <v>16</v>
      </c>
      <c r="D103" s="149"/>
      <c r="E103" s="91"/>
      <c r="F103" s="91"/>
      <c r="G103" s="24"/>
      <c r="H103" s="64"/>
    </row>
    <row r="104" spans="1:8" x14ac:dyDescent="0.25">
      <c r="A104" s="128"/>
      <c r="C104" s="32"/>
      <c r="D104" s="149"/>
      <c r="E104" s="91"/>
      <c r="F104" s="91"/>
      <c r="G104" s="24"/>
      <c r="H104" s="64"/>
    </row>
    <row r="105" spans="1:8" x14ac:dyDescent="0.25">
      <c r="A105" s="128"/>
      <c r="C105" s="32" t="s">
        <v>17</v>
      </c>
      <c r="D105" s="149"/>
      <c r="E105" s="91"/>
      <c r="F105" s="91"/>
      <c r="G105" s="24"/>
      <c r="H105" s="64"/>
    </row>
    <row r="106" spans="1:8" x14ac:dyDescent="0.25">
      <c r="A106" s="128"/>
      <c r="C106" s="32" t="s">
        <v>47</v>
      </c>
      <c r="D106" s="149"/>
      <c r="E106" s="91"/>
      <c r="F106" s="91"/>
      <c r="G106" s="24"/>
      <c r="H106" s="64"/>
    </row>
    <row r="107" spans="1:8" x14ac:dyDescent="0.25">
      <c r="A107" s="128"/>
      <c r="C107" s="52"/>
      <c r="D107" s="149"/>
      <c r="E107" s="91"/>
      <c r="F107" s="91"/>
      <c r="G107" s="24"/>
      <c r="H107" s="64"/>
    </row>
    <row r="108" spans="1:8" x14ac:dyDescent="0.25">
      <c r="A108" s="128"/>
      <c r="C108" s="52" t="s">
        <v>19</v>
      </c>
      <c r="D108" s="149"/>
      <c r="E108" s="91"/>
      <c r="F108" s="91"/>
      <c r="G108" s="24"/>
      <c r="H108" s="64"/>
    </row>
    <row r="109" spans="1:8" ht="15" customHeight="1" thickBot="1" x14ac:dyDescent="0.3">
      <c r="A109" s="128"/>
      <c r="C109" s="52"/>
      <c r="D109" s="149"/>
      <c r="E109" s="91"/>
      <c r="F109" s="91"/>
      <c r="G109" s="24"/>
      <c r="H109" s="64"/>
    </row>
    <row r="110" spans="1:8" x14ac:dyDescent="0.25">
      <c r="A110" s="63" t="s">
        <v>68</v>
      </c>
      <c r="C110" s="118" t="s">
        <v>69</v>
      </c>
      <c r="D110" s="40"/>
      <c r="E110" s="101"/>
      <c r="F110" s="66"/>
      <c r="G110" s="57"/>
      <c r="H110" s="64"/>
    </row>
    <row r="111" spans="1:8" ht="39.6" customHeight="1" x14ac:dyDescent="0.25">
      <c r="A111" s="63"/>
      <c r="C111" s="45" t="s">
        <v>70</v>
      </c>
      <c r="D111" s="46"/>
      <c r="E111" s="107">
        <v>1</v>
      </c>
      <c r="F111" s="91" t="s">
        <v>24</v>
      </c>
      <c r="G111" s="24">
        <f>D111*E111</f>
        <v>0</v>
      </c>
      <c r="H111" s="64"/>
    </row>
    <row r="112" spans="1:8" ht="15" customHeight="1" thickBot="1" x14ac:dyDescent="0.3">
      <c r="C112" s="67"/>
      <c r="D112" s="37"/>
      <c r="E112" s="104"/>
      <c r="F112" s="67"/>
      <c r="G112" s="62"/>
      <c r="H112" s="64"/>
    </row>
    <row r="113" spans="1:8" ht="26.45" customHeight="1" x14ac:dyDescent="0.25">
      <c r="A113" s="131" t="s">
        <v>71</v>
      </c>
      <c r="B113" s="130"/>
      <c r="C113" s="118" t="s">
        <v>72</v>
      </c>
      <c r="D113" s="122"/>
      <c r="E113" s="133">
        <v>1</v>
      </c>
      <c r="F113" s="134" t="s">
        <v>24</v>
      </c>
      <c r="G113" s="57">
        <f>D113*E113</f>
        <v>0</v>
      </c>
      <c r="H113" s="28"/>
    </row>
    <row r="114" spans="1:8" x14ac:dyDescent="0.25">
      <c r="A114" s="125"/>
      <c r="C114" s="32"/>
      <c r="D114" s="34"/>
      <c r="E114" s="103"/>
      <c r="F114" s="89"/>
      <c r="G114" s="24"/>
      <c r="H114" s="64"/>
    </row>
    <row r="115" spans="1:8" ht="9" customHeight="1" x14ac:dyDescent="0.25">
      <c r="A115" s="125"/>
      <c r="C115" s="32"/>
      <c r="D115" s="34"/>
      <c r="E115" s="103"/>
      <c r="F115" s="89"/>
      <c r="G115" s="24"/>
      <c r="H115" s="64"/>
    </row>
    <row r="116" spans="1:8" x14ac:dyDescent="0.25">
      <c r="A116" s="128" t="s">
        <v>73</v>
      </c>
      <c r="C116" s="42" t="s">
        <v>74</v>
      </c>
      <c r="D116" s="46"/>
      <c r="E116" s="103">
        <v>40</v>
      </c>
      <c r="F116" s="89" t="s">
        <v>75</v>
      </c>
      <c r="G116" s="24">
        <f>D116*E116</f>
        <v>0</v>
      </c>
      <c r="H116" s="64"/>
    </row>
    <row r="117" spans="1:8" ht="15" customHeight="1" thickBot="1" x14ac:dyDescent="0.3">
      <c r="A117" s="126"/>
      <c r="B117" s="127"/>
      <c r="C117" s="70"/>
      <c r="D117" s="71"/>
      <c r="E117" s="109"/>
      <c r="F117" s="93"/>
      <c r="G117" s="62"/>
      <c r="H117" s="64"/>
    </row>
    <row r="118" spans="1:8" ht="18.600000000000001" customHeight="1" thickBot="1" x14ac:dyDescent="0.3">
      <c r="A118" s="135"/>
      <c r="B118" s="136"/>
      <c r="C118" s="17"/>
      <c r="D118" s="137"/>
      <c r="E118" s="138"/>
      <c r="F118" s="19"/>
      <c r="G118" s="20"/>
      <c r="H118" s="64"/>
    </row>
    <row r="119" spans="1:8" x14ac:dyDescent="0.25">
      <c r="A119" s="120"/>
      <c r="B119" s="130"/>
      <c r="C119" s="139"/>
      <c r="D119" s="140"/>
      <c r="E119" s="141"/>
      <c r="F119" s="142"/>
      <c r="G119" s="57"/>
      <c r="H119" s="64"/>
    </row>
    <row r="120" spans="1:8" ht="9" customHeight="1" x14ac:dyDescent="0.25">
      <c r="A120" s="125"/>
      <c r="C120" s="32"/>
      <c r="D120" s="34"/>
      <c r="E120" s="103"/>
      <c r="F120" s="94"/>
      <c r="G120" s="24"/>
      <c r="H120" s="64"/>
    </row>
    <row r="121" spans="1:8" x14ac:dyDescent="0.25">
      <c r="A121" s="128" t="s">
        <v>76</v>
      </c>
      <c r="C121" s="32" t="s">
        <v>77</v>
      </c>
      <c r="D121" s="34"/>
      <c r="E121" s="103">
        <v>10</v>
      </c>
      <c r="F121" s="94" t="s">
        <v>78</v>
      </c>
      <c r="G121" s="24">
        <f>E121/100*SUM(G10:G118)</f>
        <v>0</v>
      </c>
      <c r="H121" s="64"/>
    </row>
    <row r="122" spans="1:8" ht="15" customHeight="1" thickBot="1" x14ac:dyDescent="0.3">
      <c r="A122" s="126"/>
      <c r="B122" s="127"/>
      <c r="C122" s="70"/>
      <c r="D122" s="71"/>
      <c r="E122" s="109"/>
      <c r="F122" s="95"/>
      <c r="G122" s="62"/>
      <c r="H122" s="64"/>
    </row>
    <row r="123" spans="1:8" x14ac:dyDescent="0.25">
      <c r="C123" s="72"/>
      <c r="D123" s="73"/>
      <c r="E123" s="110"/>
      <c r="F123" s="96"/>
      <c r="G123" s="76"/>
    </row>
    <row r="124" spans="1:8" x14ac:dyDescent="0.25">
      <c r="C124" s="50" t="s">
        <v>79</v>
      </c>
      <c r="D124" s="75"/>
      <c r="E124" s="111"/>
      <c r="F124" s="97"/>
      <c r="G124" s="76">
        <f>SUM(G11:G123)</f>
        <v>0</v>
      </c>
    </row>
    <row r="125" spans="1:8" ht="15" customHeight="1" thickBot="1" x14ac:dyDescent="0.3">
      <c r="C125" s="77"/>
      <c r="D125" s="78"/>
      <c r="E125" s="112"/>
      <c r="F125" s="98"/>
      <c r="G125" s="79"/>
    </row>
    <row r="126" spans="1:8" x14ac:dyDescent="0.25">
      <c r="C126" s="50"/>
      <c r="D126" s="75"/>
      <c r="E126" s="111"/>
      <c r="F126" s="97"/>
      <c r="G126" s="74"/>
    </row>
    <row r="127" spans="1:8" x14ac:dyDescent="0.25">
      <c r="C127" s="50" t="s">
        <v>80</v>
      </c>
      <c r="D127" s="75"/>
      <c r="E127" s="111"/>
      <c r="F127" s="97"/>
      <c r="G127" s="76">
        <f>0.22*G124</f>
        <v>0</v>
      </c>
    </row>
    <row r="128" spans="1:8" ht="15" customHeight="1" thickBot="1" x14ac:dyDescent="0.3">
      <c r="C128" s="77"/>
      <c r="D128" s="78"/>
      <c r="E128" s="112"/>
      <c r="F128" s="98"/>
      <c r="G128" s="79"/>
    </row>
    <row r="129" spans="3:7" x14ac:dyDescent="0.25">
      <c r="C129" s="50"/>
      <c r="D129" s="75"/>
      <c r="E129" s="111"/>
      <c r="F129" s="97"/>
      <c r="G129" s="76"/>
    </row>
    <row r="130" spans="3:7" x14ac:dyDescent="0.25">
      <c r="C130" s="50" t="s">
        <v>81</v>
      </c>
      <c r="D130" s="75"/>
      <c r="E130" s="111"/>
      <c r="F130" s="97"/>
      <c r="G130" s="76">
        <f>G124+G127</f>
        <v>0</v>
      </c>
    </row>
    <row r="131" spans="3:7" ht="15" customHeight="1" thickBot="1" x14ac:dyDescent="0.3">
      <c r="C131" s="77"/>
      <c r="D131" s="78"/>
      <c r="E131" s="112"/>
      <c r="F131" s="98"/>
      <c r="G131" s="79"/>
    </row>
    <row r="132" spans="3:7" x14ac:dyDescent="0.25">
      <c r="C132" s="14"/>
      <c r="D132" s="15"/>
      <c r="E132" s="87"/>
      <c r="F132" s="87"/>
      <c r="G132" s="16"/>
    </row>
    <row r="133" spans="3:7" x14ac:dyDescent="0.25">
      <c r="C133" s="80" t="s">
        <v>82</v>
      </c>
      <c r="D133" s="81"/>
      <c r="E133" s="99"/>
      <c r="F133" s="99"/>
      <c r="G133" s="16"/>
    </row>
    <row r="134" spans="3:7" x14ac:dyDescent="0.25">
      <c r="C134" s="14" t="s">
        <v>83</v>
      </c>
      <c r="D134" s="15"/>
      <c r="E134" s="87"/>
      <c r="F134" s="87"/>
      <c r="G134" s="16"/>
    </row>
    <row r="135" spans="3:7" x14ac:dyDescent="0.25">
      <c r="C135" s="14"/>
      <c r="D135" s="15"/>
      <c r="E135" s="87"/>
      <c r="F135" s="87"/>
      <c r="G135" s="16"/>
    </row>
    <row r="136" spans="3:7" x14ac:dyDescent="0.25">
      <c r="C136" s="6" t="s">
        <v>84</v>
      </c>
      <c r="D136" s="7"/>
      <c r="E136" s="85"/>
      <c r="F136" s="85"/>
    </row>
    <row r="137" spans="3:7" x14ac:dyDescent="0.25">
      <c r="C137" s="6" t="s">
        <v>85</v>
      </c>
      <c r="D137" s="7"/>
      <c r="E137" s="85"/>
      <c r="F137" s="85"/>
    </row>
    <row r="138" spans="3:7" x14ac:dyDescent="0.25">
      <c r="C138" s="14"/>
      <c r="D138" s="15"/>
      <c r="E138" s="87"/>
      <c r="F138" s="87"/>
    </row>
    <row r="139" spans="3:7" x14ac:dyDescent="0.25">
      <c r="C139" s="14"/>
      <c r="D139" s="15"/>
      <c r="E139" s="87"/>
      <c r="F139" s="87"/>
    </row>
    <row r="140" spans="3:7" x14ac:dyDescent="0.25">
      <c r="C140" s="82"/>
      <c r="D140" s="83"/>
      <c r="E140" s="100"/>
      <c r="F140" s="100"/>
    </row>
    <row r="141" spans="3:7" x14ac:dyDescent="0.25">
      <c r="C141" s="14"/>
      <c r="D141" s="15"/>
      <c r="E141" s="87"/>
      <c r="F141" s="87"/>
    </row>
    <row r="142" spans="3:7" x14ac:dyDescent="0.25">
      <c r="C142" s="14"/>
      <c r="D142" s="15"/>
      <c r="E142" s="87"/>
      <c r="F142" s="87"/>
    </row>
    <row r="143" spans="3:7" x14ac:dyDescent="0.25">
      <c r="C143" s="14"/>
      <c r="D143" s="15"/>
      <c r="E143" s="87"/>
      <c r="F143" s="87"/>
    </row>
    <row r="144" spans="3:7" x14ac:dyDescent="0.25">
      <c r="C144" s="14"/>
      <c r="D144" s="15"/>
      <c r="E144" s="87"/>
      <c r="F144" s="87"/>
    </row>
    <row r="145" spans="3:6" x14ac:dyDescent="0.25">
      <c r="C145" s="14"/>
      <c r="D145" s="15"/>
      <c r="E145" s="87"/>
      <c r="F145" s="87"/>
    </row>
  </sheetData>
  <mergeCells count="2">
    <mergeCell ref="C2:G2"/>
    <mergeCell ref="C3:G3"/>
  </mergeCells>
  <pageMargins left="0.44" right="0.17" top="0.75" bottom="0.75" header="0.3" footer="0.3"/>
  <pageSetup paperSize="9" orientation="portrait" r:id="rId1"/>
  <rowBreaks count="1" manualBreakCount="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2026-09-04T08:09:16Z</dcterms:modified>
</cp:coreProperties>
</file>